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ndent\Documents\platforma zakupowa\2026\ŻK II KW\mrożonki, ryby\"/>
    </mc:Choice>
  </mc:AlternateContent>
  <bookViews>
    <workbookView xWindow="0" yWindow="0" windowWidth="28800" windowHeight="12300"/>
  </bookViews>
  <sheets>
    <sheet name="Arkusz1" sheetId="1" r:id="rId1"/>
  </sheets>
  <calcPr calcId="162913"/>
</workbook>
</file>

<file path=xl/calcChain.xml><?xml version="1.0" encoding="utf-8"?>
<calcChain xmlns="http://schemas.openxmlformats.org/spreadsheetml/2006/main">
  <c r="G41" i="1" l="1"/>
  <c r="I41" i="1" s="1"/>
  <c r="G42" i="1"/>
  <c r="I42" i="1" s="1"/>
  <c r="G43" i="1"/>
  <c r="I43" i="1" s="1"/>
  <c r="G44" i="1"/>
  <c r="I44" i="1" s="1"/>
  <c r="J44" i="1" s="1"/>
  <c r="G45" i="1"/>
  <c r="I45" i="1" s="1"/>
  <c r="J45" i="1" s="1"/>
  <c r="G46" i="1"/>
  <c r="I46" i="1" s="1"/>
  <c r="G47" i="1"/>
  <c r="I47" i="1"/>
  <c r="G48" i="1"/>
  <c r="I48" i="1" s="1"/>
  <c r="G49" i="1"/>
  <c r="I49" i="1" s="1"/>
  <c r="J49" i="1" s="1"/>
  <c r="G50" i="1"/>
  <c r="I50" i="1" s="1"/>
  <c r="J48" i="1" l="1"/>
  <c r="J47" i="1"/>
  <c r="J43" i="1"/>
  <c r="J41" i="1"/>
  <c r="J50" i="1"/>
  <c r="J46" i="1"/>
  <c r="J42" i="1"/>
  <c r="G51" i="1"/>
  <c r="I51" i="1" s="1"/>
  <c r="G52" i="1"/>
  <c r="I52" i="1" s="1"/>
  <c r="G53" i="1"/>
  <c r="I53" i="1" s="1"/>
  <c r="J53" i="1" s="1"/>
  <c r="G54" i="1"/>
  <c r="I54" i="1" s="1"/>
  <c r="J54" i="1" s="1"/>
  <c r="G55" i="1"/>
  <c r="I55" i="1" s="1"/>
  <c r="G56" i="1"/>
  <c r="I56" i="1" s="1"/>
  <c r="G57" i="1"/>
  <c r="I57" i="1" s="1"/>
  <c r="J57" i="1" s="1"/>
  <c r="G58" i="1"/>
  <c r="I58" i="1" s="1"/>
  <c r="J58" i="1" s="1"/>
  <c r="G59" i="1"/>
  <c r="I59" i="1" s="1"/>
  <c r="G60" i="1"/>
  <c r="I60" i="1" s="1"/>
  <c r="G61" i="1"/>
  <c r="I61" i="1" s="1"/>
  <c r="J61" i="1" s="1"/>
  <c r="G62" i="1"/>
  <c r="I62" i="1" s="1"/>
  <c r="J62" i="1" s="1"/>
  <c r="G63" i="1"/>
  <c r="I63" i="1" s="1"/>
  <c r="G64" i="1"/>
  <c r="I64" i="1" s="1"/>
  <c r="J59" i="1" l="1"/>
  <c r="J55" i="1"/>
  <c r="J63" i="1"/>
  <c r="J51" i="1"/>
  <c r="J60" i="1"/>
  <c r="J56" i="1"/>
  <c r="J52" i="1"/>
  <c r="J64" i="1"/>
  <c r="G65" i="1" l="1"/>
  <c r="J65" i="1" l="1"/>
  <c r="I65" i="1"/>
</calcChain>
</file>

<file path=xl/sharedStrings.xml><?xml version="1.0" encoding="utf-8"?>
<sst xmlns="http://schemas.openxmlformats.org/spreadsheetml/2006/main" count="127" uniqueCount="100">
  <si>
    <t>Lp.</t>
  </si>
  <si>
    <t>Cena jedn.</t>
  </si>
  <si>
    <t>Ilość</t>
  </si>
  <si>
    <t>J.m</t>
  </si>
  <si>
    <t>RAZEM WARTOŚĆ NETTO UMOWY</t>
  </si>
  <si>
    <t>Załącznik nr 2 Wzór oferty</t>
  </si>
  <si>
    <t>FORMULARZ OFERTOWY WYKONAWCY</t>
  </si>
  <si>
    <t>Nazwa:</t>
  </si>
  <si>
    <t>………………………………………………………………………………………………………..</t>
  </si>
  <si>
    <t>Siedziba</t>
  </si>
  <si>
    <t>e-mail</t>
  </si>
  <si>
    <t>Numer REGON             ………………………………………………………………………………………………………..</t>
  </si>
  <si>
    <t>Numer NIP</t>
  </si>
  <si>
    <r>
      <t>1.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u/>
        <sz val="11"/>
        <color theme="1"/>
        <rFont val="Tahoma"/>
        <family val="2"/>
        <charset val="238"/>
      </rPr>
      <t>Zobowiązania Wykonawcy</t>
    </r>
  </si>
  <si>
    <t>Stawka VAT</t>
  </si>
  <si>
    <t>Wartość VAT</t>
  </si>
  <si>
    <t>Wartość brutto</t>
  </si>
  <si>
    <t>Wartość netto</t>
  </si>
  <si>
    <t>2. Niniejszym oświadczamy, że:</t>
  </si>
  <si>
    <r>
      <t>·</t>
    </r>
    <r>
      <rPr>
        <sz val="7"/>
        <color theme="1"/>
        <rFont val="Times New Roman"/>
        <family val="1"/>
        <charset val="238"/>
      </rPr>
      <t xml:space="preserve">   </t>
    </r>
    <r>
      <rPr>
        <sz val="10"/>
        <color theme="1"/>
        <rFont val="Tahoma"/>
        <family val="2"/>
        <charset val="238"/>
      </rPr>
      <t>nazwiska i stanowiska osób, z którymi można kontaktować się w celu uzyskania dalszych informacji: – p. [……………………………………………………….], tel. [……………………], adres e-mail [……………………………………………………………………..].</t>
    </r>
  </si>
  <si>
    <r>
      <t>3</t>
    </r>
    <r>
      <rPr>
        <b/>
        <u/>
        <sz val="10"/>
        <color theme="1"/>
        <rFont val="Tahoma"/>
        <family val="2"/>
        <charset val="238"/>
      </rPr>
      <t>. Wraz z ofertą składamy następujące dokumenty:</t>
    </r>
  </si>
  <si>
    <t xml:space="preserve">         (miejscowości i data) </t>
  </si>
  <si>
    <t xml:space="preserve">(pieczęć i podpis Wykonawcy lub osoby                                 </t>
  </si>
  <si>
    <t xml:space="preserve"> uprawnionej do reprezentowania Wykonawcy)</t>
  </si>
  <si>
    <t>…………………………………………………</t>
  </si>
  <si>
    <t>…………………………………………………………………………………….</t>
  </si>
  <si>
    <r>
      <t>a)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ahoma"/>
        <family val="2"/>
        <charset val="238"/>
      </rPr>
      <t>zaparafowany załącznik nr 1  - Szczegółowy opis przedmiotu zamówienia,</t>
    </r>
  </si>
  <si>
    <r>
      <t>b)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ahoma"/>
        <family val="2"/>
        <charset val="238"/>
      </rPr>
      <t>zaparafowany załącznik nr 3 - Wzór Umowy</t>
    </r>
  </si>
  <si>
    <t>Ja/My nizej podpisany/i</t>
  </si>
  <si>
    <t>……………………………………………………………………………………………………………………………………………</t>
  </si>
  <si>
    <t>działajac w imeiniu i na rzecz</t>
  </si>
  <si>
    <t>…………………………………………………………………………………………………………………………………………..</t>
  </si>
  <si>
    <t>składam/y niniejszą ofertę:</t>
  </si>
  <si>
    <r>
      <t>·</t>
    </r>
    <r>
      <rPr>
        <sz val="7"/>
        <color theme="1"/>
        <rFont val="Times New Roman"/>
        <family val="1"/>
        <charset val="238"/>
      </rPr>
      <t>  </t>
    </r>
    <r>
      <rPr>
        <sz val="10"/>
        <color theme="1"/>
        <rFont val="Tahoma"/>
        <family val="2"/>
        <charset val="238"/>
      </rPr>
      <t>akceptujemy wzór Umowy</t>
    </r>
    <r>
      <rPr>
        <b/>
        <sz val="10"/>
        <color theme="1"/>
        <rFont val="Tahoma"/>
        <family val="2"/>
        <charset val="238"/>
      </rPr>
      <t xml:space="preserve"> </t>
    </r>
    <r>
      <rPr>
        <sz val="10"/>
        <color theme="1"/>
        <rFont val="Tahoma"/>
        <family val="2"/>
        <charset val="238"/>
      </rPr>
      <t>i w razie wybrania naszej oferty, zobowiązujemy się do podpisania Umowy w miejscu i  terminie wskazanym przez Zamawiającego;</t>
    </r>
  </si>
  <si>
    <t>Uwagi - nazwa produktu równoważnego</t>
  </si>
  <si>
    <t>UWAGI:</t>
  </si>
  <si>
    <t>Odpowiadając na zapytanie: zakup i suksecywna dostawa pieczywa</t>
  </si>
  <si>
    <t>Nazwa produktu spożywczego</t>
  </si>
  <si>
    <r>
      <t xml:space="preserve">Rubryka nr 10 " Uwagi - nazwa produktu równoważnego" służy wyłącznie do podania informacji o ewentualnym zaoferowaniu przez Wykonawcę </t>
    </r>
    <r>
      <rPr>
        <b/>
        <u/>
        <sz val="11"/>
        <rFont val="Czcionka tekstu podstawowego"/>
        <charset val="238"/>
      </rPr>
      <t>OFERTY RÓWNOWAŻNEJ</t>
    </r>
    <r>
      <rPr>
        <sz val="11"/>
        <rFont val="Czcionka tekstu podstawowego"/>
        <charset val="238"/>
      </rPr>
      <t xml:space="preserve"> dla wskazanej pozycji przedmiotu zamówiania i tylko i wyłącznie - </t>
    </r>
    <r>
      <rPr>
        <b/>
        <u/>
        <sz val="11"/>
        <rFont val="Czcionka tekstu podstawowego"/>
        <charset val="238"/>
      </rPr>
      <t>NA ZASADACH OKREŚLONYCH W PKT 14 i 15 Szczegółowego opisu przedmiotu zamówienia.</t>
    </r>
  </si>
  <si>
    <t>• posiadamy wiedzę i umiejętności niezbędne do wykonywania działalności objętej przedmiotem zamówienia, posiadamy wiedzę i doświadczenie dysponujemy odpowiednim potencjałem technicznym oraz osobami zdolnymi do wykonania, znajdujemy się w sytuacji ekonomicznej i finansowej zapewniającej wykonanie zamówienia,</t>
  </si>
  <si>
    <t>• zapoznaliśmy się ze specyfikacją istotnych warunków zamówienia i akceptujemy jej treść oraz zdobyliśmy konieczne informacje do właściwego wykonania zamówienia i nie wnosimy do niej zastrzeżeń oraz przyjmujemy warunki w niej zawarte</t>
  </si>
  <si>
    <t>• nie jesteśmy powiązani osobowo lub kapitałowo z Zamawiającym, tzn. nie jesteśmy z Zamawiającym lub osobami upoważnionymi do zaciągania zobowiązań w imieniu Zamawiającego lub osobami wykonującymi w imieniu Zamawiającego czynności związanych z przygotowaniem i przeprowadzeniem procedury wyboru Wykonawcy a Wykonawcą,</t>
  </si>
  <si>
    <t>•  w cenach wskazanych w niniejszej ofercie uwzględniliśmy wszystkie koszty związane z wykonaniem przedmiotu zamówienia, w tym koszty dostawy,</t>
  </si>
  <si>
    <r>
      <t xml:space="preserve">• nie zachodzą w stosunku do nas przesłanki wykluczenia z postępowania na podstawie art.. 7 ust. 1 ustawy z dnia 13 kwietnia 2022 r. </t>
    </r>
    <r>
      <rPr>
        <i/>
        <sz val="10"/>
        <color theme="1"/>
        <rFont val="Tahoma"/>
        <family val="2"/>
        <charset val="238"/>
      </rPr>
      <t>o szczególnych rozwiązaniach w zakresie przeciwdziałania wspieraniu agresji na Ukrainę oraz służących ochronie bezpieczeństwa narodowego (Dz. U. 2025 poz. 514)</t>
    </r>
  </si>
  <si>
    <t>• nie podlegamy wykluczeniu oraz spełniamy warunki udziału w przedmiotowym postępowaniu,</t>
  </si>
  <si>
    <t>kg</t>
  </si>
  <si>
    <r>
      <t xml:space="preserve">Dotyczy zapytania ofertowego </t>
    </r>
    <r>
      <rPr>
        <b/>
        <sz val="11"/>
        <color rgb="FF333333"/>
        <rFont val="Tahoma"/>
        <family val="2"/>
        <charset val="238"/>
      </rPr>
      <t xml:space="preserve">na </t>
    </r>
    <r>
      <rPr>
        <b/>
        <sz val="11"/>
        <color theme="1"/>
        <rFont val="Tahoma"/>
        <family val="2"/>
        <charset val="238"/>
      </rPr>
      <t>zakup i suksecywną dostawę mrożonek i ryb do Żłobka "Hocki Klocki"</t>
    </r>
  </si>
  <si>
    <t>1.</t>
  </si>
  <si>
    <t>Agrest</t>
  </si>
  <si>
    <t>2.</t>
  </si>
  <si>
    <t>Jagoda</t>
  </si>
  <si>
    <t>3.</t>
  </si>
  <si>
    <t>Malina</t>
  </si>
  <si>
    <t>4.</t>
  </si>
  <si>
    <t>Owoce leśne</t>
  </si>
  <si>
    <t>5.</t>
  </si>
  <si>
    <t>Rabarbar</t>
  </si>
  <si>
    <t>6.</t>
  </si>
  <si>
    <t>Śliwka</t>
  </si>
  <si>
    <t>7.</t>
  </si>
  <si>
    <t>Truskawka</t>
  </si>
  <si>
    <t>8.</t>
  </si>
  <si>
    <t>Mieszanka kompotowa</t>
  </si>
  <si>
    <t>9.</t>
  </si>
  <si>
    <t>Brokuł</t>
  </si>
  <si>
    <t>10.</t>
  </si>
  <si>
    <t>Mieszanka bukiet warzyw</t>
  </si>
  <si>
    <t>11.</t>
  </si>
  <si>
    <t>Fasolka szparagowa zielona</t>
  </si>
  <si>
    <t>12.</t>
  </si>
  <si>
    <t>Fasolka szparagowa żółta</t>
  </si>
  <si>
    <t>13.</t>
  </si>
  <si>
    <t>Groszek zielony</t>
  </si>
  <si>
    <t>14.</t>
  </si>
  <si>
    <t>Kalafior</t>
  </si>
  <si>
    <t>15.</t>
  </si>
  <si>
    <t>Marchew fala</t>
  </si>
  <si>
    <t>16.</t>
  </si>
  <si>
    <t>Marchew z groszkiem</t>
  </si>
  <si>
    <t>17.</t>
  </si>
  <si>
    <t>Mieszanka 8-składnikowa</t>
  </si>
  <si>
    <t>18.</t>
  </si>
  <si>
    <t>Mieszanka bankietowa</t>
  </si>
  <si>
    <t>19.</t>
  </si>
  <si>
    <t>Mieszanka europejska</t>
  </si>
  <si>
    <t>20.</t>
  </si>
  <si>
    <t>Mini marchew</t>
  </si>
  <si>
    <t>21.</t>
  </si>
  <si>
    <t>Szpinak</t>
  </si>
  <si>
    <t>22.</t>
  </si>
  <si>
    <t>Mieszanka włoszczyzna cięta w paski</t>
  </si>
  <si>
    <t>23.</t>
  </si>
  <si>
    <t>Ryba – łosoś filet BS</t>
  </si>
  <si>
    <t>24.</t>
  </si>
  <si>
    <t>Ryba – miruna filet BS</t>
  </si>
  <si>
    <r>
      <t xml:space="preserve">• zaoferowany przez nas przedmiot zamówienia określony w pozycjach </t>
    </r>
    <r>
      <rPr>
        <b/>
        <u/>
        <sz val="10"/>
        <color rgb="FFFF0000"/>
        <rFont val="Tahoma"/>
        <family val="2"/>
        <charset val="238"/>
      </rPr>
      <t xml:space="preserve">od 1 do 24 </t>
    </r>
    <r>
      <rPr>
        <b/>
        <u/>
        <sz val="10"/>
        <rFont val="Tahoma"/>
        <family val="2"/>
        <charset val="238"/>
      </rPr>
      <t>spełnia wszelkie wymagania określone przez Zamawiającego w Załączniku nr 1 do ZO "Szczegłówym Opisie Przedmiotu Zamówienia"</t>
    </r>
  </si>
  <si>
    <t>Kamionki, dnia 25.03.2026 r.</t>
  </si>
  <si>
    <t>Znak: 2/2026/ŻK/MROŻONKI, RYBY</t>
  </si>
  <si>
    <t>Zakup i sukcesywna dostawa mrożonek i ryb do Żłobka "Hocki Klocki" na okres 1.05.-31.08.2026</t>
  </si>
  <si>
    <r>
      <t>•</t>
    </r>
    <r>
      <rPr>
        <sz val="7"/>
        <color theme="1"/>
        <rFont val="Tahoma"/>
        <family val="2"/>
        <charset val="238"/>
      </rPr>
      <t> </t>
    </r>
    <r>
      <rPr>
        <sz val="10"/>
        <color theme="1"/>
        <rFont val="Tahoma"/>
        <family val="2"/>
        <charset val="238"/>
      </rPr>
      <t xml:space="preserve">zrealizujemy przedmiot zamówienia we wskazanym terminie, tj. </t>
    </r>
    <r>
      <rPr>
        <b/>
        <sz val="10"/>
        <color theme="1"/>
        <rFont val="Tahoma"/>
        <family val="2"/>
        <charset val="238"/>
      </rPr>
      <t xml:space="preserve"> od 01.05.2026 r. do 31.08.2026 r.</t>
    </r>
    <r>
      <rPr>
        <sz val="10"/>
        <color theme="1"/>
        <rFont val="Tahoma"/>
        <family val="2"/>
        <charset val="238"/>
      </rPr>
      <t xml:space="preserve"> wg ustalonego systemu sukcesywnej realizacji,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</si>
</sst>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37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zcionka tekstu podstawowego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11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1"/>
      <color rgb="FF333333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7"/>
      <color theme="1"/>
      <name val="Times New Roman"/>
      <family val="1"/>
      <charset val="238"/>
    </font>
    <font>
      <b/>
      <u/>
      <sz val="11"/>
      <color theme="1"/>
      <name val="Tahoma"/>
      <family val="2"/>
      <charset val="238"/>
    </font>
    <font>
      <sz val="11"/>
      <color theme="1"/>
      <name val="Symbol"/>
      <family val="1"/>
      <charset val="2"/>
    </font>
    <font>
      <sz val="10"/>
      <color theme="1"/>
      <name val="Symbol"/>
      <family val="1"/>
      <charset val="2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10"/>
      <color theme="1"/>
      <name val="Tahoma"/>
      <family val="2"/>
      <charset val="238"/>
    </font>
    <font>
      <b/>
      <u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8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Symbol"/>
      <family val="1"/>
      <charset val="238"/>
    </font>
    <font>
      <sz val="10"/>
      <name val="Tahoma"/>
      <family val="2"/>
      <charset val="238"/>
    </font>
    <font>
      <b/>
      <u/>
      <sz val="11"/>
      <color theme="1"/>
      <name val="Czcionka tekstu podstawowego"/>
      <charset val="238"/>
    </font>
    <font>
      <b/>
      <u/>
      <sz val="10"/>
      <name val="Tahoma"/>
      <family val="2"/>
      <charset val="238"/>
    </font>
    <font>
      <sz val="11"/>
      <name val="Czcionka tekstu podstawowego"/>
      <charset val="238"/>
    </font>
    <font>
      <b/>
      <u/>
      <sz val="11"/>
      <name val="Czcionka tekstu podstawowego"/>
      <charset val="238"/>
    </font>
    <font>
      <b/>
      <u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sz val="9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5" fillId="5" borderId="0">
      <alignment horizontal="center" vertical="center"/>
    </xf>
    <xf numFmtId="0" fontId="1" fillId="0" borderId="0"/>
    <xf numFmtId="0" fontId="6" fillId="0" borderId="0">
      <alignment horizontal="left" vertical="top"/>
    </xf>
    <xf numFmtId="0" fontId="7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right" vertical="center"/>
    </xf>
    <xf numFmtId="0" fontId="5" fillId="0" borderId="0">
      <alignment horizontal="left" vertical="top"/>
    </xf>
    <xf numFmtId="0" fontId="5" fillId="0" borderId="0">
      <alignment horizontal="right" vertical="center"/>
    </xf>
    <xf numFmtId="0" fontId="6" fillId="0" borderId="0">
      <alignment horizontal="center" vertical="top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right" vertical="center"/>
    </xf>
    <xf numFmtId="9" fontId="2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 applyFill="1" applyAlignment="1"/>
    <xf numFmtId="0" fontId="1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/>
    <xf numFmtId="0" fontId="0" fillId="0" borderId="0" xfId="0" applyAlignment="1">
      <alignment horizontal="left" vertical="top"/>
    </xf>
    <xf numFmtId="0" fontId="23" fillId="0" borderId="0" xfId="0" applyFont="1" applyAlignment="1">
      <alignment vertical="center"/>
    </xf>
    <xf numFmtId="0" fontId="23" fillId="0" borderId="0" xfId="0" applyFont="1"/>
    <xf numFmtId="0" fontId="0" fillId="0" borderId="0" xfId="0" applyAlignment="1"/>
    <xf numFmtId="0" fontId="13" fillId="0" borderId="0" xfId="0" applyFont="1" applyAlignment="1"/>
    <xf numFmtId="0" fontId="10" fillId="0" borderId="0" xfId="0" applyFont="1" applyAlignment="1">
      <alignment horizontal="center" vertical="center" wrapText="1"/>
    </xf>
    <xf numFmtId="44" fontId="4" fillId="2" borderId="2" xfId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3" fillId="0" borderId="1" xfId="5" applyFont="1" applyBorder="1" applyAlignment="1">
      <alignment vertical="center" wrapText="1"/>
    </xf>
    <xf numFmtId="0" fontId="26" fillId="0" borderId="0" xfId="0" applyFont="1"/>
    <xf numFmtId="0" fontId="21" fillId="0" borderId="0" xfId="0" applyFont="1"/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top"/>
    </xf>
    <xf numFmtId="0" fontId="26" fillId="0" borderId="0" xfId="0" applyFont="1" applyAlignment="1"/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9" fontId="13" fillId="0" borderId="1" xfId="24" applyFont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horizontal="center" wrapText="1"/>
    </xf>
    <xf numFmtId="0" fontId="29" fillId="0" borderId="0" xfId="0" applyFont="1"/>
    <xf numFmtId="0" fontId="26" fillId="0" borderId="0" xfId="0" applyFont="1" applyFill="1"/>
    <xf numFmtId="0" fontId="0" fillId="0" borderId="0" xfId="0" applyFill="1"/>
    <xf numFmtId="0" fontId="10" fillId="0" borderId="0" xfId="0" applyFont="1" applyFill="1" applyAlignment="1">
      <alignment horizontal="right" vertical="center"/>
    </xf>
    <xf numFmtId="0" fontId="10" fillId="0" borderId="0" xfId="0" applyFont="1"/>
    <xf numFmtId="0" fontId="24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0" fillId="4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top"/>
    </xf>
    <xf numFmtId="0" fontId="17" fillId="0" borderId="0" xfId="0" applyFont="1" applyAlignment="1">
      <alignment horizontal="left" vertical="center"/>
    </xf>
  </cellXfs>
  <cellStyles count="25">
    <cellStyle name="Normalny" xfId="0" builtinId="0"/>
    <cellStyle name="Normalny 2" xfId="2"/>
    <cellStyle name="Normalny 3" xfId="5"/>
    <cellStyle name="Procentowy" xfId="24" builtinId="5"/>
    <cellStyle name="S0" xfId="6"/>
    <cellStyle name="S1" xfId="7"/>
    <cellStyle name="S10" xfId="8"/>
    <cellStyle name="S11" xfId="9"/>
    <cellStyle name="S12" xfId="10"/>
    <cellStyle name="S13" xfId="11"/>
    <cellStyle name="S14" xfId="12"/>
    <cellStyle name="S15" xfId="13"/>
    <cellStyle name="S16" xfId="14"/>
    <cellStyle name="S17" xfId="15"/>
    <cellStyle name="S18" xfId="16"/>
    <cellStyle name="S2" xfId="17"/>
    <cellStyle name="S3" xfId="4"/>
    <cellStyle name="S4" xfId="18"/>
    <cellStyle name="S5" xfId="19"/>
    <cellStyle name="S6" xfId="20"/>
    <cellStyle name="S7" xfId="21"/>
    <cellStyle name="S8" xfId="22"/>
    <cellStyle name="S9" xfId="23"/>
    <cellStyle name="Walutowy" xfId="1" builtinId="4"/>
    <cellStyle name="Walu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01"/>
  <sheetViews>
    <sheetView tabSelected="1" topLeftCell="A85" zoomScaleNormal="100" workbookViewId="0">
      <selection activeCell="H74" sqref="H74"/>
    </sheetView>
  </sheetViews>
  <sheetFormatPr defaultRowHeight="15"/>
  <cols>
    <col min="2" max="2" width="14.25" customWidth="1"/>
    <col min="3" max="3" width="52.375" customWidth="1"/>
    <col min="4" max="4" width="11.25" style="22" customWidth="1"/>
    <col min="5" max="5" width="10.875" customWidth="1"/>
    <col min="6" max="6" width="10.5" style="22" customWidth="1"/>
    <col min="7" max="7" width="11.5" customWidth="1"/>
    <col min="8" max="8" width="11.125" customWidth="1"/>
    <col min="9" max="9" width="10.875" customWidth="1"/>
    <col min="10" max="10" width="11.125" customWidth="1"/>
    <col min="11" max="11" width="23.625" customWidth="1"/>
  </cols>
  <sheetData>
    <row r="2" spans="1:8">
      <c r="E2" s="47" t="s">
        <v>96</v>
      </c>
      <c r="F2" s="47"/>
      <c r="G2" s="47"/>
    </row>
    <row r="3" spans="1:8">
      <c r="A3" s="42" t="s">
        <v>97</v>
      </c>
      <c r="B3" s="42"/>
      <c r="D3" s="39"/>
      <c r="E3" s="40"/>
      <c r="F3" s="39"/>
      <c r="G3" s="41"/>
    </row>
    <row r="4" spans="1:8">
      <c r="E4" s="22"/>
      <c r="G4" s="22"/>
      <c r="H4" s="22"/>
    </row>
    <row r="5" spans="1:8">
      <c r="G5" s="2" t="s">
        <v>5</v>
      </c>
    </row>
    <row r="6" spans="1:8">
      <c r="G6" s="2"/>
    </row>
    <row r="7" spans="1:8">
      <c r="G7" s="2"/>
    </row>
    <row r="8" spans="1:8">
      <c r="C8" s="52" t="s">
        <v>6</v>
      </c>
      <c r="D8" s="52"/>
      <c r="E8" s="52"/>
      <c r="G8" s="2"/>
    </row>
    <row r="9" spans="1:8">
      <c r="G9" s="2"/>
    </row>
    <row r="10" spans="1:8" ht="14.25">
      <c r="B10" s="53" t="s">
        <v>46</v>
      </c>
      <c r="C10" s="53"/>
      <c r="D10" s="53"/>
      <c r="E10" s="53"/>
      <c r="F10" s="53"/>
      <c r="G10" s="2"/>
    </row>
    <row r="11" spans="1:8" ht="14.25">
      <c r="B11" s="53"/>
      <c r="C11" s="53"/>
      <c r="D11" s="53"/>
      <c r="E11" s="53"/>
      <c r="F11" s="53"/>
      <c r="G11" s="2"/>
    </row>
    <row r="12" spans="1:8" ht="14.25">
      <c r="B12" s="53"/>
      <c r="C12" s="53"/>
      <c r="D12" s="53"/>
      <c r="E12" s="53"/>
      <c r="F12" s="53"/>
      <c r="G12" s="2"/>
    </row>
    <row r="13" spans="1:8" ht="14.25">
      <c r="B13" s="6"/>
      <c r="C13" s="6"/>
      <c r="D13" s="18"/>
      <c r="E13" s="6"/>
      <c r="F13" s="18"/>
      <c r="G13" s="2"/>
    </row>
    <row r="14" spans="1:8" ht="14.25">
      <c r="B14" s="6"/>
      <c r="C14" s="6"/>
      <c r="D14" s="18"/>
      <c r="E14" s="6"/>
      <c r="F14" s="18"/>
      <c r="G14" s="2"/>
    </row>
    <row r="15" spans="1:8">
      <c r="G15" s="2"/>
    </row>
    <row r="16" spans="1:8" s="5" customFormat="1" ht="24.95" customHeight="1">
      <c r="B16" s="4" t="s">
        <v>7</v>
      </c>
      <c r="C16" s="17" t="s">
        <v>8</v>
      </c>
      <c r="D16" s="27"/>
      <c r="F16" s="23"/>
    </row>
    <row r="17" spans="2:14" s="5" customFormat="1" ht="24.95" customHeight="1">
      <c r="B17" s="4" t="s">
        <v>9</v>
      </c>
      <c r="C17" s="17" t="s">
        <v>8</v>
      </c>
      <c r="D17" s="27"/>
      <c r="F17" s="23"/>
      <c r="G17" s="4"/>
    </row>
    <row r="18" spans="2:14" s="5" customFormat="1" ht="24.95" customHeight="1">
      <c r="B18" s="4" t="s">
        <v>10</v>
      </c>
      <c r="C18" s="17" t="s">
        <v>8</v>
      </c>
      <c r="D18" s="23"/>
      <c r="E18" s="4"/>
      <c r="F18" s="23"/>
      <c r="H18" s="4"/>
    </row>
    <row r="19" spans="2:14" s="5" customFormat="1" ht="24.95" customHeight="1">
      <c r="B19" s="4" t="s">
        <v>11</v>
      </c>
      <c r="C19" s="17" t="s">
        <v>8</v>
      </c>
      <c r="D19" s="23"/>
      <c r="F19" s="23"/>
      <c r="K19" s="8"/>
      <c r="L19" s="8"/>
      <c r="M19" s="8"/>
      <c r="N19" s="8"/>
    </row>
    <row r="20" spans="2:14" s="5" customFormat="1" ht="24.95" customHeight="1">
      <c r="B20" s="4" t="s">
        <v>12</v>
      </c>
      <c r="C20" s="17" t="s">
        <v>8</v>
      </c>
      <c r="D20" s="27"/>
      <c r="F20" s="23"/>
      <c r="K20" s="8"/>
      <c r="L20" s="8"/>
      <c r="M20" s="8"/>
      <c r="N20" s="8"/>
    </row>
    <row r="21" spans="2:14" s="5" customFormat="1" ht="24.95" customHeight="1">
      <c r="B21" s="4"/>
      <c r="C21" s="4"/>
      <c r="D21" s="27"/>
      <c r="F21" s="23"/>
      <c r="K21" s="8"/>
      <c r="L21" s="8"/>
      <c r="M21" s="8"/>
      <c r="N21" s="8"/>
    </row>
    <row r="22" spans="2:14">
      <c r="G22" s="2"/>
      <c r="K22" s="8"/>
      <c r="L22" s="8"/>
      <c r="M22" s="8"/>
      <c r="N22" s="8"/>
    </row>
    <row r="23" spans="2:14">
      <c r="G23" s="2"/>
      <c r="K23" s="8"/>
      <c r="L23" s="8"/>
      <c r="M23" s="8"/>
      <c r="N23" s="8"/>
    </row>
    <row r="24" spans="2:14">
      <c r="B24" s="54" t="s">
        <v>13</v>
      </c>
      <c r="C24" s="54"/>
      <c r="K24" s="8"/>
      <c r="L24" s="8"/>
      <c r="M24" s="8"/>
      <c r="N24" s="8"/>
    </row>
    <row r="25" spans="2:14">
      <c r="B25" s="7"/>
      <c r="C25" s="7"/>
    </row>
    <row r="26" spans="2:14" ht="24.95" customHeight="1">
      <c r="B26" s="4" t="s">
        <v>36</v>
      </c>
      <c r="C26" s="4"/>
      <c r="D26" s="27"/>
      <c r="E26" s="4"/>
    </row>
    <row r="27" spans="2:14" ht="24.95" customHeight="1">
      <c r="B27" s="4" t="s">
        <v>28</v>
      </c>
      <c r="C27" s="4"/>
      <c r="D27" s="27"/>
      <c r="E27" s="4"/>
    </row>
    <row r="28" spans="2:14" ht="36" customHeight="1">
      <c r="B28" s="17" t="s">
        <v>29</v>
      </c>
      <c r="C28" s="4"/>
      <c r="D28" s="27"/>
      <c r="E28" s="4"/>
    </row>
    <row r="29" spans="2:14" ht="29.25" customHeight="1">
      <c r="B29" s="4" t="s">
        <v>30</v>
      </c>
      <c r="C29" s="4"/>
      <c r="D29" s="27"/>
      <c r="E29" s="4"/>
    </row>
    <row r="30" spans="2:14" ht="33" customHeight="1">
      <c r="B30" s="17" t="s">
        <v>31</v>
      </c>
      <c r="C30" s="4"/>
      <c r="D30" s="27"/>
      <c r="E30" s="4"/>
    </row>
    <row r="31" spans="2:14" ht="18.75" customHeight="1">
      <c r="B31" s="17"/>
      <c r="C31" s="4"/>
      <c r="D31" s="27"/>
      <c r="E31" s="4"/>
    </row>
    <row r="32" spans="2:14">
      <c r="B32" s="4" t="s">
        <v>32</v>
      </c>
    </row>
    <row r="36" spans="2:11" ht="25.5" customHeight="1">
      <c r="B36" s="1"/>
      <c r="C36" s="56" t="s">
        <v>98</v>
      </c>
      <c r="D36" s="56"/>
      <c r="E36" s="56"/>
      <c r="F36" s="56"/>
      <c r="G36" s="56"/>
      <c r="H36" s="56"/>
      <c r="I36" s="56"/>
    </row>
    <row r="39" spans="2:11">
      <c r="B39" s="33">
        <v>1</v>
      </c>
      <c r="C39" s="33">
        <v>2</v>
      </c>
      <c r="D39" s="34">
        <v>3</v>
      </c>
      <c r="E39" s="33">
        <v>4</v>
      </c>
      <c r="F39" s="34">
        <v>5</v>
      </c>
      <c r="G39" s="33">
        <v>6</v>
      </c>
      <c r="H39" s="34">
        <v>7</v>
      </c>
      <c r="I39" s="33">
        <v>8</v>
      </c>
      <c r="J39" s="34">
        <v>9</v>
      </c>
      <c r="K39" s="33">
        <v>10</v>
      </c>
    </row>
    <row r="40" spans="2:11" s="3" customFormat="1" ht="30.75" customHeight="1">
      <c r="B40" s="30" t="s">
        <v>0</v>
      </c>
      <c r="C40" s="31" t="s">
        <v>37</v>
      </c>
      <c r="D40" s="31" t="s">
        <v>3</v>
      </c>
      <c r="E40" s="31" t="s">
        <v>1</v>
      </c>
      <c r="F40" s="31" t="s">
        <v>2</v>
      </c>
      <c r="G40" s="32" t="s">
        <v>17</v>
      </c>
      <c r="H40" s="32" t="s">
        <v>14</v>
      </c>
      <c r="I40" s="32" t="s">
        <v>15</v>
      </c>
      <c r="J40" s="32" t="s">
        <v>16</v>
      </c>
      <c r="K40" s="32" t="s">
        <v>34</v>
      </c>
    </row>
    <row r="41" spans="2:11" s="3" customFormat="1" ht="20.100000000000001" customHeight="1">
      <c r="B41" s="44" t="s">
        <v>47</v>
      </c>
      <c r="C41" s="43" t="s">
        <v>48</v>
      </c>
      <c r="D41" s="45" t="s">
        <v>45</v>
      </c>
      <c r="E41" s="20"/>
      <c r="F41" s="28">
        <v>7.5</v>
      </c>
      <c r="G41" s="21">
        <f t="shared" ref="G41:G50" si="0">E41*F41</f>
        <v>0</v>
      </c>
      <c r="H41" s="29"/>
      <c r="I41" s="9">
        <f t="shared" ref="I41:I50" si="1">G41*H41</f>
        <v>0</v>
      </c>
      <c r="J41" s="9">
        <f t="shared" ref="J41:J50" si="2">G41+I41</f>
        <v>0</v>
      </c>
      <c r="K41" s="35"/>
    </row>
    <row r="42" spans="2:11" s="3" customFormat="1" ht="20.100000000000001" customHeight="1">
      <c r="B42" s="44" t="s">
        <v>49</v>
      </c>
      <c r="C42" s="43" t="s">
        <v>50</v>
      </c>
      <c r="D42" s="45" t="s">
        <v>45</v>
      </c>
      <c r="E42" s="20"/>
      <c r="F42" s="28">
        <v>10</v>
      </c>
      <c r="G42" s="21">
        <f t="shared" si="0"/>
        <v>0</v>
      </c>
      <c r="H42" s="29"/>
      <c r="I42" s="9">
        <f t="shared" si="1"/>
        <v>0</v>
      </c>
      <c r="J42" s="9">
        <f t="shared" si="2"/>
        <v>0</v>
      </c>
      <c r="K42" s="35"/>
    </row>
    <row r="43" spans="2:11" s="3" customFormat="1" ht="20.100000000000001" customHeight="1">
      <c r="B43" s="44" t="s">
        <v>51</v>
      </c>
      <c r="C43" s="43" t="s">
        <v>52</v>
      </c>
      <c r="D43" s="45" t="s">
        <v>45</v>
      </c>
      <c r="E43" s="20"/>
      <c r="F43" s="28">
        <v>7.5</v>
      </c>
      <c r="G43" s="21">
        <f t="shared" si="0"/>
        <v>0</v>
      </c>
      <c r="H43" s="29"/>
      <c r="I43" s="9">
        <f t="shared" si="1"/>
        <v>0</v>
      </c>
      <c r="J43" s="9">
        <f t="shared" si="2"/>
        <v>0</v>
      </c>
      <c r="K43" s="35"/>
    </row>
    <row r="44" spans="2:11" s="3" customFormat="1" ht="20.100000000000001" customHeight="1">
      <c r="B44" s="44" t="s">
        <v>53</v>
      </c>
      <c r="C44" s="43" t="s">
        <v>54</v>
      </c>
      <c r="D44" s="45" t="s">
        <v>45</v>
      </c>
      <c r="E44" s="20"/>
      <c r="F44" s="28">
        <v>7.5</v>
      </c>
      <c r="G44" s="21">
        <f t="shared" si="0"/>
        <v>0</v>
      </c>
      <c r="H44" s="29"/>
      <c r="I44" s="9">
        <f t="shared" si="1"/>
        <v>0</v>
      </c>
      <c r="J44" s="9">
        <f t="shared" si="2"/>
        <v>0</v>
      </c>
      <c r="K44" s="35"/>
    </row>
    <row r="45" spans="2:11" s="3" customFormat="1" ht="20.100000000000001" customHeight="1">
      <c r="B45" s="44" t="s">
        <v>55</v>
      </c>
      <c r="C45" s="43" t="s">
        <v>56</v>
      </c>
      <c r="D45" s="45" t="s">
        <v>45</v>
      </c>
      <c r="E45" s="20"/>
      <c r="F45" s="28">
        <v>10</v>
      </c>
      <c r="G45" s="21">
        <f t="shared" si="0"/>
        <v>0</v>
      </c>
      <c r="H45" s="29"/>
      <c r="I45" s="9">
        <f t="shared" si="1"/>
        <v>0</v>
      </c>
      <c r="J45" s="9">
        <f t="shared" si="2"/>
        <v>0</v>
      </c>
      <c r="K45" s="35"/>
    </row>
    <row r="46" spans="2:11" s="3" customFormat="1" ht="20.100000000000001" customHeight="1">
      <c r="B46" s="44" t="s">
        <v>57</v>
      </c>
      <c r="C46" s="43" t="s">
        <v>58</v>
      </c>
      <c r="D46" s="45" t="s">
        <v>45</v>
      </c>
      <c r="E46" s="20"/>
      <c r="F46" s="28">
        <v>2.5</v>
      </c>
      <c r="G46" s="21">
        <f t="shared" si="0"/>
        <v>0</v>
      </c>
      <c r="H46" s="29"/>
      <c r="I46" s="9">
        <f t="shared" si="1"/>
        <v>0</v>
      </c>
      <c r="J46" s="9">
        <f t="shared" si="2"/>
        <v>0</v>
      </c>
      <c r="K46" s="35"/>
    </row>
    <row r="47" spans="2:11" s="3" customFormat="1" ht="20.100000000000001" customHeight="1">
      <c r="B47" s="44" t="s">
        <v>59</v>
      </c>
      <c r="C47" s="43" t="s">
        <v>60</v>
      </c>
      <c r="D47" s="45" t="s">
        <v>45</v>
      </c>
      <c r="E47" s="20"/>
      <c r="F47" s="28">
        <v>22.5</v>
      </c>
      <c r="G47" s="21">
        <f t="shared" si="0"/>
        <v>0</v>
      </c>
      <c r="H47" s="29"/>
      <c r="I47" s="9">
        <f t="shared" si="1"/>
        <v>0</v>
      </c>
      <c r="J47" s="9">
        <f t="shared" si="2"/>
        <v>0</v>
      </c>
      <c r="K47" s="35"/>
    </row>
    <row r="48" spans="2:11" s="3" customFormat="1" ht="20.100000000000001" customHeight="1">
      <c r="B48" s="44" t="s">
        <v>61</v>
      </c>
      <c r="C48" s="43" t="s">
        <v>62</v>
      </c>
      <c r="D48" s="45" t="s">
        <v>45</v>
      </c>
      <c r="E48" s="20"/>
      <c r="F48" s="28">
        <v>7.5</v>
      </c>
      <c r="G48" s="21">
        <f t="shared" si="0"/>
        <v>0</v>
      </c>
      <c r="H48" s="29"/>
      <c r="I48" s="9">
        <f t="shared" si="1"/>
        <v>0</v>
      </c>
      <c r="J48" s="9">
        <f t="shared" si="2"/>
        <v>0</v>
      </c>
      <c r="K48" s="35"/>
    </row>
    <row r="49" spans="2:11" s="3" customFormat="1" ht="20.100000000000001" customHeight="1">
      <c r="B49" s="44" t="s">
        <v>63</v>
      </c>
      <c r="C49" s="43" t="s">
        <v>64</v>
      </c>
      <c r="D49" s="45" t="s">
        <v>45</v>
      </c>
      <c r="E49" s="20"/>
      <c r="F49" s="28">
        <v>12.5</v>
      </c>
      <c r="G49" s="21">
        <f t="shared" si="0"/>
        <v>0</v>
      </c>
      <c r="H49" s="29"/>
      <c r="I49" s="9">
        <f t="shared" si="1"/>
        <v>0</v>
      </c>
      <c r="J49" s="9">
        <f t="shared" si="2"/>
        <v>0</v>
      </c>
      <c r="K49" s="35"/>
    </row>
    <row r="50" spans="2:11" s="3" customFormat="1" ht="20.100000000000001" customHeight="1">
      <c r="B50" s="44" t="s">
        <v>65</v>
      </c>
      <c r="C50" s="43" t="s">
        <v>66</v>
      </c>
      <c r="D50" s="45" t="s">
        <v>45</v>
      </c>
      <c r="E50" s="20"/>
      <c r="F50" s="28">
        <v>15</v>
      </c>
      <c r="G50" s="21">
        <f t="shared" si="0"/>
        <v>0</v>
      </c>
      <c r="H50" s="29"/>
      <c r="I50" s="9">
        <f t="shared" si="1"/>
        <v>0</v>
      </c>
      <c r="J50" s="9">
        <f t="shared" si="2"/>
        <v>0</v>
      </c>
      <c r="K50" s="35"/>
    </row>
    <row r="51" spans="2:11" s="3" customFormat="1" ht="20.100000000000001" customHeight="1">
      <c r="B51" s="44" t="s">
        <v>67</v>
      </c>
      <c r="C51" s="43" t="s">
        <v>68</v>
      </c>
      <c r="D51" s="45" t="s">
        <v>45</v>
      </c>
      <c r="E51" s="20"/>
      <c r="F51" s="28">
        <v>2.5</v>
      </c>
      <c r="G51" s="21">
        <f t="shared" ref="G51:G64" si="3">E51*F51</f>
        <v>0</v>
      </c>
      <c r="H51" s="29"/>
      <c r="I51" s="9">
        <f t="shared" ref="I51:I64" si="4">G51*H51</f>
        <v>0</v>
      </c>
      <c r="J51" s="9">
        <f t="shared" ref="J51:J64" si="5">G51+I51</f>
        <v>0</v>
      </c>
      <c r="K51" s="35"/>
    </row>
    <row r="52" spans="2:11" s="3" customFormat="1" ht="20.100000000000001" customHeight="1">
      <c r="B52" s="44" t="s">
        <v>69</v>
      </c>
      <c r="C52" s="43" t="s">
        <v>70</v>
      </c>
      <c r="D52" s="45" t="s">
        <v>45</v>
      </c>
      <c r="E52" s="20"/>
      <c r="F52" s="28">
        <v>5</v>
      </c>
      <c r="G52" s="21">
        <f t="shared" si="3"/>
        <v>0</v>
      </c>
      <c r="H52" s="29"/>
      <c r="I52" s="9">
        <f t="shared" si="4"/>
        <v>0</v>
      </c>
      <c r="J52" s="9">
        <f t="shared" si="5"/>
        <v>0</v>
      </c>
      <c r="K52" s="35"/>
    </row>
    <row r="53" spans="2:11" s="3" customFormat="1" ht="20.100000000000001" customHeight="1">
      <c r="B53" s="44" t="s">
        <v>71</v>
      </c>
      <c r="C53" s="43" t="s">
        <v>72</v>
      </c>
      <c r="D53" s="45" t="s">
        <v>45</v>
      </c>
      <c r="E53" s="20"/>
      <c r="F53" s="28">
        <v>7.5</v>
      </c>
      <c r="G53" s="21">
        <f t="shared" si="3"/>
        <v>0</v>
      </c>
      <c r="H53" s="29"/>
      <c r="I53" s="9">
        <f t="shared" si="4"/>
        <v>0</v>
      </c>
      <c r="J53" s="9">
        <f t="shared" si="5"/>
        <v>0</v>
      </c>
      <c r="K53" s="35"/>
    </row>
    <row r="54" spans="2:11" s="3" customFormat="1" ht="20.100000000000001" customHeight="1">
      <c r="B54" s="44" t="s">
        <v>73</v>
      </c>
      <c r="C54" s="43" t="s">
        <v>74</v>
      </c>
      <c r="D54" s="45" t="s">
        <v>45</v>
      </c>
      <c r="E54" s="20"/>
      <c r="F54" s="28">
        <v>14</v>
      </c>
      <c r="G54" s="21">
        <f t="shared" si="3"/>
        <v>0</v>
      </c>
      <c r="H54" s="29"/>
      <c r="I54" s="9">
        <f t="shared" si="4"/>
        <v>0</v>
      </c>
      <c r="J54" s="9">
        <f t="shared" si="5"/>
        <v>0</v>
      </c>
      <c r="K54" s="35"/>
    </row>
    <row r="55" spans="2:11" s="3" customFormat="1" ht="20.100000000000001" customHeight="1">
      <c r="B55" s="44" t="s">
        <v>75</v>
      </c>
      <c r="C55" s="43" t="s">
        <v>76</v>
      </c>
      <c r="D55" s="45" t="s">
        <v>45</v>
      </c>
      <c r="E55" s="20"/>
      <c r="F55" s="28">
        <v>7.5</v>
      </c>
      <c r="G55" s="21">
        <f t="shared" si="3"/>
        <v>0</v>
      </c>
      <c r="H55" s="29"/>
      <c r="I55" s="9">
        <f t="shared" si="4"/>
        <v>0</v>
      </c>
      <c r="J55" s="9">
        <f t="shared" si="5"/>
        <v>0</v>
      </c>
      <c r="K55" s="35"/>
    </row>
    <row r="56" spans="2:11" s="3" customFormat="1" ht="20.100000000000001" customHeight="1">
      <c r="B56" s="44" t="s">
        <v>77</v>
      </c>
      <c r="C56" s="43" t="s">
        <v>78</v>
      </c>
      <c r="D56" s="45" t="s">
        <v>45</v>
      </c>
      <c r="E56" s="20"/>
      <c r="F56" s="28">
        <v>7.5</v>
      </c>
      <c r="G56" s="21">
        <f t="shared" si="3"/>
        <v>0</v>
      </c>
      <c r="H56" s="29"/>
      <c r="I56" s="9">
        <f t="shared" si="4"/>
        <v>0</v>
      </c>
      <c r="J56" s="9">
        <f t="shared" si="5"/>
        <v>0</v>
      </c>
      <c r="K56" s="35"/>
    </row>
    <row r="57" spans="2:11" s="3" customFormat="1" ht="20.100000000000001" customHeight="1">
      <c r="B57" s="44" t="s">
        <v>79</v>
      </c>
      <c r="C57" s="43" t="s">
        <v>80</v>
      </c>
      <c r="D57" s="45" t="s">
        <v>45</v>
      </c>
      <c r="E57" s="20"/>
      <c r="F57" s="28">
        <v>5</v>
      </c>
      <c r="G57" s="21">
        <f t="shared" si="3"/>
        <v>0</v>
      </c>
      <c r="H57" s="29"/>
      <c r="I57" s="9">
        <f t="shared" si="4"/>
        <v>0</v>
      </c>
      <c r="J57" s="9">
        <f t="shared" si="5"/>
        <v>0</v>
      </c>
      <c r="K57" s="35"/>
    </row>
    <row r="58" spans="2:11" s="3" customFormat="1" ht="20.100000000000001" customHeight="1">
      <c r="B58" s="44" t="s">
        <v>81</v>
      </c>
      <c r="C58" s="43" t="s">
        <v>82</v>
      </c>
      <c r="D58" s="45" t="s">
        <v>45</v>
      </c>
      <c r="E58" s="20"/>
      <c r="F58" s="28">
        <v>2.5</v>
      </c>
      <c r="G58" s="21">
        <f t="shared" si="3"/>
        <v>0</v>
      </c>
      <c r="H58" s="29"/>
      <c r="I58" s="9">
        <f t="shared" si="4"/>
        <v>0</v>
      </c>
      <c r="J58" s="9">
        <f t="shared" si="5"/>
        <v>0</v>
      </c>
      <c r="K58" s="35"/>
    </row>
    <row r="59" spans="2:11" s="3" customFormat="1" ht="20.100000000000001" customHeight="1">
      <c r="B59" s="44" t="s">
        <v>83</v>
      </c>
      <c r="C59" s="43" t="s">
        <v>84</v>
      </c>
      <c r="D59" s="45" t="s">
        <v>45</v>
      </c>
      <c r="E59" s="20"/>
      <c r="F59" s="28">
        <v>2.5</v>
      </c>
      <c r="G59" s="21">
        <f t="shared" si="3"/>
        <v>0</v>
      </c>
      <c r="H59" s="29"/>
      <c r="I59" s="9">
        <f t="shared" si="4"/>
        <v>0</v>
      </c>
      <c r="J59" s="9">
        <f t="shared" si="5"/>
        <v>0</v>
      </c>
      <c r="K59" s="35"/>
    </row>
    <row r="60" spans="2:11" s="3" customFormat="1" ht="20.100000000000001" customHeight="1">
      <c r="B60" s="44" t="s">
        <v>85</v>
      </c>
      <c r="C60" s="43" t="s">
        <v>86</v>
      </c>
      <c r="D60" s="45" t="s">
        <v>45</v>
      </c>
      <c r="E60" s="20"/>
      <c r="F60" s="28">
        <v>5</v>
      </c>
      <c r="G60" s="21">
        <f t="shared" si="3"/>
        <v>0</v>
      </c>
      <c r="H60" s="29"/>
      <c r="I60" s="9">
        <f t="shared" si="4"/>
        <v>0</v>
      </c>
      <c r="J60" s="9">
        <f t="shared" si="5"/>
        <v>0</v>
      </c>
      <c r="K60" s="35"/>
    </row>
    <row r="61" spans="2:11" s="3" customFormat="1" ht="20.100000000000001" customHeight="1">
      <c r="B61" s="44" t="s">
        <v>87</v>
      </c>
      <c r="C61" s="46" t="s">
        <v>88</v>
      </c>
      <c r="D61" s="45" t="s">
        <v>45</v>
      </c>
      <c r="E61" s="20"/>
      <c r="F61" s="28">
        <v>2.5</v>
      </c>
      <c r="G61" s="21">
        <f t="shared" si="3"/>
        <v>0</v>
      </c>
      <c r="H61" s="29"/>
      <c r="I61" s="9">
        <f t="shared" si="4"/>
        <v>0</v>
      </c>
      <c r="J61" s="9">
        <f t="shared" si="5"/>
        <v>0</v>
      </c>
      <c r="K61" s="35"/>
    </row>
    <row r="62" spans="2:11" s="3" customFormat="1" ht="20.100000000000001" customHeight="1">
      <c r="B62" s="44" t="s">
        <v>89</v>
      </c>
      <c r="C62" s="43" t="s">
        <v>90</v>
      </c>
      <c r="D62" s="45" t="s">
        <v>45</v>
      </c>
      <c r="E62" s="20"/>
      <c r="F62" s="28">
        <v>15</v>
      </c>
      <c r="G62" s="21">
        <f t="shared" si="3"/>
        <v>0</v>
      </c>
      <c r="H62" s="29"/>
      <c r="I62" s="9">
        <f t="shared" si="4"/>
        <v>0</v>
      </c>
      <c r="J62" s="9">
        <f t="shared" si="5"/>
        <v>0</v>
      </c>
      <c r="K62" s="35"/>
    </row>
    <row r="63" spans="2:11" s="3" customFormat="1" ht="20.100000000000001" customHeight="1">
      <c r="B63" s="44" t="s">
        <v>91</v>
      </c>
      <c r="C63" s="43" t="s">
        <v>92</v>
      </c>
      <c r="D63" s="45" t="s">
        <v>45</v>
      </c>
      <c r="E63" s="20"/>
      <c r="F63" s="28">
        <v>25</v>
      </c>
      <c r="G63" s="21">
        <f t="shared" si="3"/>
        <v>0</v>
      </c>
      <c r="H63" s="29"/>
      <c r="I63" s="9">
        <f t="shared" si="4"/>
        <v>0</v>
      </c>
      <c r="J63" s="9">
        <f t="shared" si="5"/>
        <v>0</v>
      </c>
      <c r="K63" s="35"/>
    </row>
    <row r="64" spans="2:11" s="3" customFormat="1" ht="20.100000000000001" customHeight="1">
      <c r="B64" s="44" t="s">
        <v>93</v>
      </c>
      <c r="C64" s="43" t="s">
        <v>94</v>
      </c>
      <c r="D64" s="45" t="s">
        <v>45</v>
      </c>
      <c r="E64" s="20"/>
      <c r="F64" s="28">
        <v>25</v>
      </c>
      <c r="G64" s="21">
        <f t="shared" si="3"/>
        <v>0</v>
      </c>
      <c r="H64" s="29"/>
      <c r="I64" s="9">
        <f t="shared" si="4"/>
        <v>0</v>
      </c>
      <c r="J64" s="9">
        <f t="shared" si="5"/>
        <v>0</v>
      </c>
      <c r="K64" s="35"/>
    </row>
    <row r="65" spans="2:11" s="3" customFormat="1" ht="39" customHeight="1">
      <c r="B65" s="49" t="s">
        <v>4</v>
      </c>
      <c r="C65" s="49"/>
      <c r="D65" s="49"/>
      <c r="E65" s="49"/>
      <c r="F65" s="49"/>
      <c r="G65" s="19">
        <f>SUM(G41:G64)</f>
        <v>0</v>
      </c>
      <c r="H65" s="19"/>
      <c r="I65" s="19">
        <f>SUM(I41:I64)</f>
        <v>0</v>
      </c>
      <c r="J65" s="19">
        <f>SUM(J41:J64)</f>
        <v>0</v>
      </c>
      <c r="K65" s="36"/>
    </row>
    <row r="68" spans="2:11">
      <c r="B68" s="38" t="s">
        <v>35</v>
      </c>
    </row>
    <row r="69" spans="2:11" ht="14.25">
      <c r="B69" s="57" t="s">
        <v>38</v>
      </c>
      <c r="C69" s="57"/>
      <c r="D69" s="57"/>
      <c r="E69" s="57"/>
      <c r="F69" s="57"/>
      <c r="G69" s="57"/>
      <c r="H69" s="57"/>
      <c r="I69" s="57"/>
      <c r="J69" s="57"/>
      <c r="K69" s="57"/>
    </row>
    <row r="70" spans="2:11" ht="14.25">
      <c r="B70" s="57"/>
      <c r="C70" s="57"/>
      <c r="D70" s="57"/>
      <c r="E70" s="57"/>
      <c r="F70" s="57"/>
      <c r="G70" s="57"/>
      <c r="H70" s="57"/>
      <c r="I70" s="57"/>
      <c r="J70" s="57"/>
      <c r="K70" s="57"/>
    </row>
    <row r="71" spans="2:11" ht="14.25">
      <c r="B71" s="57"/>
      <c r="C71" s="57"/>
      <c r="D71" s="57"/>
      <c r="E71" s="57"/>
      <c r="F71" s="57"/>
      <c r="G71" s="57"/>
      <c r="H71" s="57"/>
      <c r="I71" s="57"/>
      <c r="J71" s="57"/>
      <c r="K71" s="57"/>
    </row>
    <row r="72" spans="2:11" ht="14.25">
      <c r="B72" s="57"/>
      <c r="C72" s="57"/>
      <c r="D72" s="57"/>
      <c r="E72" s="57"/>
      <c r="F72" s="57"/>
      <c r="G72" s="57"/>
      <c r="H72" s="57"/>
      <c r="I72" s="57"/>
      <c r="J72" s="57"/>
      <c r="K72" s="57"/>
    </row>
    <row r="73" spans="2:11" ht="14.25">
      <c r="B73" s="37"/>
      <c r="C73" s="37"/>
      <c r="D73" s="37"/>
      <c r="E73" s="37"/>
      <c r="F73" s="37"/>
      <c r="G73" s="37"/>
      <c r="H73" s="37"/>
      <c r="I73" s="37"/>
      <c r="J73" s="37"/>
      <c r="K73" s="37"/>
    </row>
    <row r="75" spans="2:11">
      <c r="B75" s="55" t="s">
        <v>18</v>
      </c>
      <c r="C75" s="55"/>
    </row>
    <row r="77" spans="2:11" s="3" customFormat="1" ht="39" customHeight="1">
      <c r="B77" s="58" t="s">
        <v>95</v>
      </c>
      <c r="C77" s="58"/>
      <c r="D77" s="58"/>
      <c r="E77" s="58"/>
      <c r="F77" s="58"/>
      <c r="G77" s="58"/>
      <c r="H77" s="58"/>
      <c r="I77" s="58"/>
      <c r="J77" s="58"/>
    </row>
    <row r="78" spans="2:11" s="3" customFormat="1" ht="30" customHeight="1">
      <c r="B78" s="60" t="s">
        <v>99</v>
      </c>
      <c r="C78" s="60"/>
      <c r="D78" s="60"/>
      <c r="E78" s="60"/>
      <c r="F78" s="60"/>
      <c r="G78" s="60"/>
      <c r="H78" s="60"/>
      <c r="I78" s="60"/>
      <c r="J78" s="60"/>
    </row>
    <row r="79" spans="2:11" s="12" customFormat="1" ht="45.6" customHeight="1">
      <c r="B79" s="51" t="s">
        <v>40</v>
      </c>
      <c r="C79" s="51"/>
      <c r="D79" s="51"/>
      <c r="E79" s="51"/>
      <c r="F79" s="51"/>
      <c r="G79" s="51"/>
      <c r="H79" s="51"/>
      <c r="I79" s="51"/>
      <c r="J79" s="51"/>
    </row>
    <row r="80" spans="2:11" s="11" customFormat="1" ht="48" customHeight="1">
      <c r="B80" s="48" t="s">
        <v>39</v>
      </c>
      <c r="C80" s="48"/>
      <c r="D80" s="48"/>
      <c r="E80" s="48"/>
      <c r="F80" s="48"/>
      <c r="G80" s="48"/>
      <c r="H80" s="48"/>
      <c r="I80" s="48"/>
      <c r="J80" s="48"/>
    </row>
    <row r="81" spans="2:10" s="11" customFormat="1" ht="28.15" customHeight="1">
      <c r="B81" s="59" t="s">
        <v>44</v>
      </c>
      <c r="C81" s="59"/>
      <c r="D81" s="59"/>
      <c r="E81" s="59"/>
      <c r="F81" s="59"/>
      <c r="G81" s="59"/>
      <c r="H81" s="59"/>
      <c r="I81" s="59"/>
      <c r="J81" s="59"/>
    </row>
    <row r="82" spans="2:10" s="11" customFormat="1" ht="51.6" customHeight="1">
      <c r="B82" s="48" t="s">
        <v>41</v>
      </c>
      <c r="C82" s="48"/>
      <c r="D82" s="48"/>
      <c r="E82" s="48"/>
      <c r="F82" s="48"/>
      <c r="G82" s="48"/>
      <c r="H82" s="48"/>
      <c r="I82" s="48"/>
      <c r="J82" s="48"/>
    </row>
    <row r="83" spans="2:10" s="11" customFormat="1" ht="51.6" customHeight="1">
      <c r="B83" s="48" t="s">
        <v>43</v>
      </c>
      <c r="C83" s="48"/>
      <c r="D83" s="48"/>
      <c r="E83" s="48"/>
      <c r="F83" s="48"/>
      <c r="G83" s="48"/>
      <c r="H83" s="48"/>
      <c r="I83" s="48"/>
      <c r="J83" s="48"/>
    </row>
    <row r="84" spans="2:10" s="11" customFormat="1" ht="30" customHeight="1">
      <c r="B84" s="48" t="s">
        <v>42</v>
      </c>
      <c r="C84" s="48"/>
      <c r="D84" s="48"/>
      <c r="E84" s="48"/>
      <c r="F84" s="48"/>
      <c r="G84" s="48"/>
      <c r="H84" s="48"/>
      <c r="I84" s="48"/>
      <c r="J84" s="48"/>
    </row>
    <row r="85" spans="2:10" s="3" customFormat="1" ht="30" customHeight="1">
      <c r="B85" s="62" t="s">
        <v>33</v>
      </c>
      <c r="C85" s="62"/>
      <c r="D85" s="62"/>
      <c r="E85" s="62"/>
      <c r="F85" s="62"/>
      <c r="G85" s="62"/>
      <c r="H85" s="62"/>
      <c r="I85" s="62"/>
      <c r="J85" s="62"/>
    </row>
    <row r="86" spans="2:10" s="3" customFormat="1" ht="47.25" customHeight="1">
      <c r="B86" s="50" t="s">
        <v>19</v>
      </c>
      <c r="C86" s="50"/>
      <c r="D86" s="50"/>
      <c r="E86" s="50"/>
      <c r="F86" s="50"/>
      <c r="G86" s="50"/>
      <c r="H86" s="50"/>
      <c r="I86" s="50"/>
      <c r="J86" s="50"/>
    </row>
    <row r="87" spans="2:10" ht="14.25">
      <c r="B87" s="10"/>
      <c r="C87" s="10"/>
      <c r="D87" s="24"/>
      <c r="E87" s="10"/>
      <c r="F87" s="24"/>
      <c r="G87" s="10"/>
      <c r="H87" s="10"/>
      <c r="I87" s="10"/>
    </row>
    <row r="88" spans="2:10" ht="15" customHeight="1">
      <c r="B88" s="10"/>
      <c r="C88" s="10"/>
      <c r="D88" s="24"/>
      <c r="E88" s="10"/>
      <c r="F88" s="24"/>
      <c r="G88" s="10"/>
      <c r="H88" s="10"/>
      <c r="I88" s="10"/>
    </row>
    <row r="89" spans="2:10" ht="15" customHeight="1">
      <c r="B89" s="55" t="s">
        <v>20</v>
      </c>
      <c r="C89" s="55"/>
      <c r="D89" s="55"/>
      <c r="E89" s="10"/>
      <c r="F89" s="24"/>
      <c r="G89" s="10"/>
      <c r="H89" s="10"/>
      <c r="I89" s="10"/>
    </row>
    <row r="91" spans="2:10" ht="14.25">
      <c r="B91" s="61" t="s">
        <v>26</v>
      </c>
      <c r="C91" s="61"/>
      <c r="D91" s="61"/>
      <c r="E91" s="61"/>
      <c r="F91" s="61"/>
      <c r="G91" s="61"/>
    </row>
    <row r="92" spans="2:10">
      <c r="B92" s="13"/>
      <c r="C92" s="13"/>
      <c r="D92" s="25"/>
      <c r="E92" s="13"/>
      <c r="F92" s="25"/>
      <c r="G92" s="13"/>
    </row>
    <row r="93" spans="2:10" ht="14.25">
      <c r="B93" s="61" t="s">
        <v>27</v>
      </c>
      <c r="C93" s="61"/>
      <c r="D93" s="61"/>
      <c r="E93" s="61"/>
      <c r="F93" s="61"/>
      <c r="G93" s="61"/>
    </row>
    <row r="94" spans="2:10">
      <c r="B94" s="13"/>
      <c r="C94" s="13"/>
      <c r="D94" s="25"/>
      <c r="E94" s="13"/>
      <c r="F94" s="25"/>
      <c r="G94" s="13"/>
    </row>
    <row r="96" spans="2:10">
      <c r="E96" s="16"/>
      <c r="F96" s="26"/>
      <c r="G96" s="16"/>
      <c r="H96" s="16"/>
    </row>
    <row r="97" spans="2:11">
      <c r="E97" s="16"/>
      <c r="F97" s="26"/>
      <c r="G97" s="16"/>
      <c r="H97" s="16"/>
    </row>
    <row r="98" spans="2:11">
      <c r="E98" s="16"/>
      <c r="F98" s="26"/>
      <c r="G98" s="16"/>
      <c r="H98" s="16"/>
    </row>
    <row r="99" spans="2:11">
      <c r="B99" t="s">
        <v>24</v>
      </c>
      <c r="D99" s="22" t="s">
        <v>25</v>
      </c>
    </row>
    <row r="100" spans="2:11">
      <c r="B100" s="15" t="s">
        <v>21</v>
      </c>
      <c r="E100" s="14" t="s">
        <v>22</v>
      </c>
      <c r="K100" s="14"/>
    </row>
    <row r="101" spans="2:11">
      <c r="E101" s="14" t="s">
        <v>23</v>
      </c>
    </row>
  </sheetData>
  <mergeCells count="21">
    <mergeCell ref="B89:D89"/>
    <mergeCell ref="B91:G91"/>
    <mergeCell ref="B93:G93"/>
    <mergeCell ref="B80:J80"/>
    <mergeCell ref="B82:J82"/>
    <mergeCell ref="B85:J85"/>
    <mergeCell ref="E2:G2"/>
    <mergeCell ref="B84:J84"/>
    <mergeCell ref="B83:J83"/>
    <mergeCell ref="B65:F65"/>
    <mergeCell ref="B86:J86"/>
    <mergeCell ref="B79:J79"/>
    <mergeCell ref="C8:E8"/>
    <mergeCell ref="B10:F12"/>
    <mergeCell ref="B24:C24"/>
    <mergeCell ref="B75:C75"/>
    <mergeCell ref="C36:I36"/>
    <mergeCell ref="B69:K72"/>
    <mergeCell ref="B77:J77"/>
    <mergeCell ref="B81:J81"/>
    <mergeCell ref="B78:J78"/>
  </mergeCells>
  <phoneticPr fontId="25" type="noConversion"/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Intendent</cp:lastModifiedBy>
  <cp:lastPrinted>2025-11-17T13:19:23Z</cp:lastPrinted>
  <dcterms:created xsi:type="dcterms:W3CDTF">2020-05-24T09:53:44Z</dcterms:created>
  <dcterms:modified xsi:type="dcterms:W3CDTF">2026-03-23T10:58:33Z</dcterms:modified>
</cp:coreProperties>
</file>